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C49" i="1" l="1"/>
  <c r="C38" i="1"/>
  <c r="C39" i="1"/>
  <c r="C42" i="1"/>
</calcChain>
</file>

<file path=xl/sharedStrings.xml><?xml version="1.0" encoding="utf-8"?>
<sst xmlns="http://schemas.openxmlformats.org/spreadsheetml/2006/main" count="85" uniqueCount="83">
  <si>
    <t/>
  </si>
  <si>
    <t>рублей</t>
  </si>
  <si>
    <t>Код бюджетной классификации</t>
  </si>
  <si>
    <t>Наименование</t>
  </si>
  <si>
    <t>1</t>
  </si>
  <si>
    <t>2</t>
  </si>
  <si>
    <t>4</t>
  </si>
  <si>
    <t>7</t>
  </si>
  <si>
    <t>10</t>
  </si>
  <si>
    <t>1 00 00000 00 0000 000</t>
  </si>
  <si>
    <t>НАЛОГОВЫЕ И НЕНАЛОГОВЫЕ ДОХОДЫ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</si>
  <si>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</si>
  <si>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</si>
  <si>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</si>
  <si>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</si>
  <si>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</si>
  <si>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1 13 00000 00 0000 000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</si>
  <si>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</si>
  <si>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</si>
  <si>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</si>
  <si>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</si>
  <si>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</si>
  <si>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</si>
  <si>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</si>
  <si>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</si>
  <si>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</si>
  <si>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</si>
  <si>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</si>
  <si>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</si>
  <si>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</si>
  <si>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</si>
  <si>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ИТОГО:</t>
  </si>
  <si>
    <t>1 13 02990 00 0000 130</t>
  </si>
  <si>
    <t>Прочие доходы от компенсации затрат государства</t>
  </si>
  <si>
    <t>1 14 02050 05 0000 440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</si>
  <si>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</si>
  <si>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</si>
  <si>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</si>
  <si>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</si>
  <si>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Доходы от продажи земельных участков, государственная собственность на которые не разграничена и которые расположены в границах  сельских поселений и межселенных территорий муниципальных районов</t>
  </si>
  <si>
    <t>ДОХОДЫ ОТ ОКАЗАНИЯ ПЛАТНЫХ УСЛУГ 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</si>
  <si>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</si>
  <si>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 имущества муниципальных 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</si>
  <si>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</si>
  <si>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</si>
  <si>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</si>
  <si>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</si>
  <si>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</si>
  <si>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</si>
  <si>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</si>
  <si>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</si>
  <si>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</si>
  <si>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</si>
  <si>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</si>
  <si>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</si>
  <si>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</si>
  <si>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</si>
  <si>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</si>
  <si>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</si>
  <si>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</si>
  <si>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</si>
  <si>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</si>
  <si>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</si>
  <si>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2 02 49999 05 0000 150</t>
  </si>
  <si>
    <t>Прочие межбюджетные трансферты, передаваемые бюджетам муниципальных районов</t>
  </si>
  <si>
    <t>2022 год</t>
  </si>
  <si>
    <t>2023 год</t>
  </si>
  <si>
    <t>2024 год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</si>
  <si>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</si>
  <si>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</si>
  <si>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</si>
  <si>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</si>
  <si>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</si>
  <si>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</si>
  <si>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</si>
  <si>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</si>
  <si>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</si>
  <si>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</si>
  <si>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</si>
  <si>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</si>
  <si>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</si>
  <si>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 xml:space="preserve">Изменение доходов бюджета Унечского муниципального района Брянской области на 2022 год и на плановый период 2023 и 2024 годов
</t>
  </si>
  <si>
    <t>Приложение №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</si>
</sst>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4" fontId="0" fillId="0" borderId="0" xfId="0" applyNumberFormat="1" applyFont="1" applyFill="1" applyAlignment="1">
      <alignment vertical="top"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topLeftCell="A38" zoomScaleNormal="100" workbookViewId="0">
      <selection activeCell="C49" sqref="C49"/>
    </sheetView>
  </sheetViews>
  <sheetFormatPr defaultRowHeight="12.75" x14ac:dyDescent="0.2"/>
  <cols>
    <col min="1" max="1" width="30.1640625" customWidth="1"/>
    <col min="2" max="2" width="64.1640625" customWidth="1"/>
    <col min="3" max="3" width="19.5" customWidth="1"/>
    <col min="4" max="4" width="19.83203125" customWidth="1"/>
    <col min="5" max="5" width="18.83203125" customWidth="1"/>
  </cols>
  <sheetData>
    <row r="1" spans="1:5" x14ac:dyDescent="0.2">
      <c r="B1" s="7"/>
      <c r="C1" s="8" t="s">
        <v>68</v>
      </c>
    </row>
    <row r="2" spans="1:5" x14ac:dyDescent="0.2">
      <c r="B2" s="7"/>
      <c r="C2" s="8" t="s">
        <v>69</v>
      </c>
    </row>
    <row r="3" spans="1:5" x14ac:dyDescent="0.2">
      <c r="B3" s="7"/>
      <c r="C3" s="8" t="s">
        <v>70</v>
      </c>
    </row>
    <row r="4" spans="1:5" x14ac:dyDescent="0.2">
      <c r="B4" s="7"/>
      <c r="C4" s="8" t="s">
        <v>71</v>
      </c>
    </row>
    <row r="5" spans="1:5" x14ac:dyDescent="0.2">
      <c r="B5" s="7"/>
      <c r="C5" s="8" t="s">
        <v>72</v>
      </c>
    </row>
    <row r="6" spans="1:5" x14ac:dyDescent="0.2">
      <c r="B6" s="7"/>
      <c r="C6" s="8" t="s">
        <v>73</v>
      </c>
    </row>
    <row r="7" spans="1:5" x14ac:dyDescent="0.2">
      <c r="B7" s="7"/>
      <c r="C7" s="8" t="s">
        <v>74</v>
      </c>
    </row>
    <row r="8" spans="1:5" x14ac:dyDescent="0.2">
      <c r="B8" s="7"/>
      <c r="C8" s="8" t="s">
        <v>75</v>
      </c>
    </row>
    <row r="9" spans="1:5" x14ac:dyDescent="0.2">
      <c r="B9" s="7"/>
      <c r="C9" s="8" t="s">
        <v>76</v>
      </c>
    </row>
    <row r="10" spans="1:5" x14ac:dyDescent="0.2">
      <c r="B10" s="7"/>
      <c r="C10" s="9"/>
    </row>
    <row r="11" spans="1:5" x14ac:dyDescent="0.2">
      <c r="B11" s="7"/>
      <c r="C11" s="10" t="s">
        <v>82</v>
      </c>
    </row>
    <row r="12" spans="1:5" x14ac:dyDescent="0.2">
      <c r="B12" s="7"/>
      <c r="C12" s="10" t="s">
        <v>77</v>
      </c>
    </row>
    <row r="13" spans="1:5" x14ac:dyDescent="0.2">
      <c r="B13" s="7"/>
      <c r="C13" s="10" t="s">
        <v>78</v>
      </c>
    </row>
    <row r="14" spans="1:5" x14ac:dyDescent="0.2">
      <c r="B14" s="7"/>
      <c r="C14" s="10" t="s">
        <v>79</v>
      </c>
    </row>
    <row r="15" spans="1:5" x14ac:dyDescent="0.2">
      <c r="B15" s="7"/>
      <c r="C15" s="10" t="s">
        <v>80</v>
      </c>
    </row>
    <row r="16" spans="1:5" ht="15.75" x14ac:dyDescent="0.2">
      <c r="A16" s="11" t="s">
        <v>0</v>
      </c>
      <c r="B16" s="12" t="s">
        <v>0</v>
      </c>
      <c r="C16" s="13"/>
      <c r="D16" s="13"/>
      <c r="E16" s="13"/>
    </row>
    <row r="17" spans="1:5" ht="33" customHeight="1" x14ac:dyDescent="0.2">
      <c r="A17" s="15" t="s">
        <v>81</v>
      </c>
      <c r="B17" s="15"/>
      <c r="C17" s="15"/>
      <c r="D17" s="15"/>
      <c r="E17" s="15"/>
    </row>
    <row r="18" spans="1:5" ht="15.75" x14ac:dyDescent="0.2">
      <c r="A18" s="16" t="s">
        <v>1</v>
      </c>
      <c r="B18" s="16"/>
      <c r="C18" s="16"/>
      <c r="D18" s="16"/>
      <c r="E18" s="16"/>
    </row>
    <row r="19" spans="1:5" ht="31.5" x14ac:dyDescent="0.2">
      <c r="A19" s="1" t="s">
        <v>2</v>
      </c>
      <c r="B19" s="1" t="s">
        <v>3</v>
      </c>
      <c r="C19" s="1" t="s">
        <v>65</v>
      </c>
      <c r="D19" s="1" t="s">
        <v>66</v>
      </c>
      <c r="E19" s="1" t="s">
        <v>67</v>
      </c>
    </row>
    <row r="20" spans="1:5" ht="15.75" x14ac:dyDescent="0.2">
      <c r="A20" s="1" t="s">
        <v>4</v>
      </c>
      <c r="B20" s="1" t="s">
        <v>5</v>
      </c>
      <c r="C20" s="1" t="s">
        <v>6</v>
      </c>
      <c r="D20" s="1" t="s">
        <v>7</v>
      </c>
      <c r="E20" s="1" t="s">
        <v>8</v>
      </c>
    </row>
    <row r="21" spans="1:5" ht="15.75" x14ac:dyDescent="0.2">
      <c r="A21" s="2" t="s">
        <v>9</v>
      </c>
      <c r="B21" s="3" t="s">
        <v>10</v>
      </c>
      <c r="C21" s="4">
        <v>4936000</v>
      </c>
      <c r="D21" s="4">
        <v>0</v>
      </c>
      <c r="E21" s="4">
        <v>0</v>
      </c>
    </row>
    <row r="22" spans="1:5" ht="15.75" x14ac:dyDescent="0.2">
      <c r="A22" s="2" t="s">
        <v>11</v>
      </c>
      <c r="B22" s="3" t="s">
        <v>12</v>
      </c>
      <c r="C22" s="4">
        <v>551000</v>
      </c>
      <c r="D22" s="4">
        <v>0</v>
      </c>
      <c r="E22" s="4">
        <v>0</v>
      </c>
    </row>
    <row r="23" spans="1:5" ht="15.75" x14ac:dyDescent="0.2">
      <c r="A23" s="1" t="s">
        <v>13</v>
      </c>
      <c r="B23" s="5" t="s">
        <v>14</v>
      </c>
      <c r="C23" s="6">
        <v>551000</v>
      </c>
      <c r="D23" s="6">
        <v>0</v>
      </c>
      <c r="E23" s="6">
        <v>0</v>
      </c>
    </row>
    <row r="24" spans="1:5" ht="15.75" x14ac:dyDescent="0.2">
      <c r="A24" s="1" t="s">
        <v>15</v>
      </c>
      <c r="B24" s="5" t="s">
        <v>14</v>
      </c>
      <c r="C24" s="6">
        <v>551000</v>
      </c>
      <c r="D24" s="6">
        <v>0</v>
      </c>
      <c r="E24" s="6">
        <v>0</v>
      </c>
    </row>
    <row r="25" spans="1:5" ht="31.5" x14ac:dyDescent="0.2">
      <c r="A25" s="2" t="s">
        <v>16</v>
      </c>
      <c r="B25" s="3" t="s">
        <v>40</v>
      </c>
      <c r="C25" s="4">
        <v>6000</v>
      </c>
      <c r="D25" s="4">
        <v>0</v>
      </c>
      <c r="E25" s="4">
        <v>0</v>
      </c>
    </row>
    <row r="26" spans="1:5" ht="15.75" x14ac:dyDescent="0.2">
      <c r="A26" s="1" t="s">
        <v>17</v>
      </c>
      <c r="B26" s="5" t="s">
        <v>18</v>
      </c>
      <c r="C26" s="6">
        <v>6000</v>
      </c>
      <c r="D26" s="6">
        <v>0</v>
      </c>
      <c r="E26" s="6">
        <v>0</v>
      </c>
    </row>
    <row r="27" spans="1:5" ht="15.75" x14ac:dyDescent="0.2">
      <c r="A27" s="1" t="s">
        <v>32</v>
      </c>
      <c r="B27" s="5" t="s">
        <v>33</v>
      </c>
      <c r="C27" s="6">
        <v>6000</v>
      </c>
      <c r="D27" s="6">
        <v>0</v>
      </c>
      <c r="E27" s="6">
        <v>0</v>
      </c>
    </row>
    <row r="28" spans="1:5" ht="31.5" x14ac:dyDescent="0.2">
      <c r="A28" s="1" t="s">
        <v>19</v>
      </c>
      <c r="B28" s="5" t="s">
        <v>20</v>
      </c>
      <c r="C28" s="6">
        <v>6000</v>
      </c>
      <c r="D28" s="6">
        <v>0</v>
      </c>
      <c r="E28" s="6">
        <v>0</v>
      </c>
    </row>
    <row r="29" spans="1:5" ht="31.5" x14ac:dyDescent="0.2">
      <c r="A29" s="2" t="s">
        <v>21</v>
      </c>
      <c r="B29" s="3" t="s">
        <v>22</v>
      </c>
      <c r="C29" s="4">
        <v>4379000</v>
      </c>
      <c r="D29" s="4">
        <v>0</v>
      </c>
      <c r="E29" s="4">
        <v>0</v>
      </c>
    </row>
    <row r="30" spans="1:5" ht="94.5" x14ac:dyDescent="0.2">
      <c r="A30" s="1" t="s">
        <v>23</v>
      </c>
      <c r="B30" s="5" t="s">
        <v>41</v>
      </c>
      <c r="C30" s="6">
        <v>481000</v>
      </c>
      <c r="D30" s="6">
        <v>0</v>
      </c>
      <c r="E30" s="6">
        <v>0</v>
      </c>
    </row>
    <row r="31" spans="1:5" ht="126" x14ac:dyDescent="0.2">
      <c r="A31" s="1" t="s">
        <v>35</v>
      </c>
      <c r="B31" s="5" t="s">
        <v>36</v>
      </c>
      <c r="C31" s="6">
        <v>301000</v>
      </c>
      <c r="D31" s="6">
        <v>0</v>
      </c>
      <c r="E31" s="6">
        <v>0</v>
      </c>
    </row>
    <row r="32" spans="1:5" ht="126" x14ac:dyDescent="0.2">
      <c r="A32" s="1" t="s">
        <v>24</v>
      </c>
      <c r="B32" s="5" t="s">
        <v>25</v>
      </c>
      <c r="C32" s="6">
        <v>301000</v>
      </c>
      <c r="D32" s="6">
        <v>0</v>
      </c>
      <c r="E32" s="6">
        <v>0</v>
      </c>
    </row>
    <row r="33" spans="1:5" ht="110.25" x14ac:dyDescent="0.2">
      <c r="A33" s="1" t="s">
        <v>34</v>
      </c>
      <c r="B33" s="5" t="s">
        <v>42</v>
      </c>
      <c r="C33" s="6">
        <v>180000</v>
      </c>
      <c r="D33" s="6">
        <v>0</v>
      </c>
      <c r="E33" s="6">
        <v>0</v>
      </c>
    </row>
    <row r="34" spans="1:5" ht="126" x14ac:dyDescent="0.2">
      <c r="A34" s="1" t="s">
        <v>26</v>
      </c>
      <c r="B34" s="5" t="s">
        <v>27</v>
      </c>
      <c r="C34" s="6">
        <v>180000</v>
      </c>
      <c r="D34" s="6">
        <v>0</v>
      </c>
      <c r="E34" s="6">
        <v>0</v>
      </c>
    </row>
    <row r="35" spans="1:5" ht="47.25" x14ac:dyDescent="0.2">
      <c r="A35" s="1" t="s">
        <v>28</v>
      </c>
      <c r="B35" s="5" t="s">
        <v>29</v>
      </c>
      <c r="C35" s="6">
        <v>3898000</v>
      </c>
      <c r="D35" s="6">
        <v>0</v>
      </c>
      <c r="E35" s="6">
        <v>0</v>
      </c>
    </row>
    <row r="36" spans="1:5" ht="47.25" x14ac:dyDescent="0.2">
      <c r="A36" s="1" t="s">
        <v>37</v>
      </c>
      <c r="B36" s="5" t="s">
        <v>38</v>
      </c>
      <c r="C36" s="6">
        <v>3898000</v>
      </c>
      <c r="D36" s="6">
        <v>0</v>
      </c>
      <c r="E36" s="6">
        <v>0</v>
      </c>
    </row>
    <row r="37" spans="1:5" ht="78.75" x14ac:dyDescent="0.2">
      <c r="A37" s="1" t="s">
        <v>30</v>
      </c>
      <c r="B37" s="5" t="s">
        <v>39</v>
      </c>
      <c r="C37" s="6">
        <v>3898000</v>
      </c>
      <c r="D37" s="6">
        <v>0</v>
      </c>
      <c r="E37" s="6">
        <v>0</v>
      </c>
    </row>
    <row r="38" spans="1:5" ht="15.75" x14ac:dyDescent="0.2">
      <c r="A38" s="2" t="s">
        <v>43</v>
      </c>
      <c r="B38" s="3" t="s">
        <v>44</v>
      </c>
      <c r="C38" s="4">
        <f>C39</f>
        <v>36773905.710000001</v>
      </c>
      <c r="D38" s="4">
        <v>0</v>
      </c>
      <c r="E38" s="4">
        <v>0</v>
      </c>
    </row>
    <row r="39" spans="1:5" ht="47.25" x14ac:dyDescent="0.2">
      <c r="A39" s="2" t="s">
        <v>45</v>
      </c>
      <c r="B39" s="3" t="s">
        <v>46</v>
      </c>
      <c r="C39" s="4">
        <f>C40+C43+C46</f>
        <v>36773905.710000001</v>
      </c>
      <c r="D39" s="4">
        <v>0</v>
      </c>
      <c r="E39" s="4">
        <v>0</v>
      </c>
    </row>
    <row r="40" spans="1:5" ht="31.5" x14ac:dyDescent="0.2">
      <c r="A40" s="1" t="s">
        <v>47</v>
      </c>
      <c r="B40" s="5" t="s">
        <v>48</v>
      </c>
      <c r="C40" s="6">
        <v>3976606.28</v>
      </c>
      <c r="D40" s="6">
        <v>0</v>
      </c>
      <c r="E40" s="6">
        <v>0</v>
      </c>
    </row>
    <row r="41" spans="1:5" ht="47.25" x14ac:dyDescent="0.2">
      <c r="A41" s="1" t="s">
        <v>49</v>
      </c>
      <c r="B41" s="5" t="s">
        <v>50</v>
      </c>
      <c r="C41" s="6">
        <v>373002.28</v>
      </c>
      <c r="D41" s="6">
        <v>0</v>
      </c>
      <c r="E41" s="6">
        <v>0</v>
      </c>
    </row>
    <row r="42" spans="1:5" ht="31.5" x14ac:dyDescent="0.2">
      <c r="A42" s="1" t="s">
        <v>51</v>
      </c>
      <c r="B42" s="5" t="s">
        <v>52</v>
      </c>
      <c r="C42" s="6">
        <f>139704+3463900</f>
        <v>3603604</v>
      </c>
      <c r="D42" s="6">
        <v>0</v>
      </c>
      <c r="E42" s="6">
        <v>0</v>
      </c>
    </row>
    <row r="43" spans="1:5" ht="31.5" x14ac:dyDescent="0.2">
      <c r="A43" s="1" t="s">
        <v>53</v>
      </c>
      <c r="B43" s="5" t="s">
        <v>54</v>
      </c>
      <c r="C43" s="6">
        <v>31235133.280000001</v>
      </c>
      <c r="D43" s="6">
        <v>0</v>
      </c>
      <c r="E43" s="6">
        <v>0</v>
      </c>
    </row>
    <row r="44" spans="1:5" ht="47.25" x14ac:dyDescent="0.2">
      <c r="A44" s="1" t="s">
        <v>55</v>
      </c>
      <c r="B44" s="5" t="s">
        <v>56</v>
      </c>
      <c r="C44" s="6">
        <v>-6316226.7199999997</v>
      </c>
      <c r="D44" s="6">
        <v>0</v>
      </c>
      <c r="E44" s="6">
        <v>0</v>
      </c>
    </row>
    <row r="45" spans="1:5" ht="78.75" x14ac:dyDescent="0.2">
      <c r="A45" s="1" t="s">
        <v>57</v>
      </c>
      <c r="B45" s="5" t="s">
        <v>58</v>
      </c>
      <c r="C45" s="6">
        <v>37551360</v>
      </c>
      <c r="D45" s="6">
        <v>0</v>
      </c>
      <c r="E45" s="6">
        <v>0</v>
      </c>
    </row>
    <row r="46" spans="1:5" ht="15.75" x14ac:dyDescent="0.2">
      <c r="A46" s="1" t="s">
        <v>59</v>
      </c>
      <c r="B46" s="5" t="s">
        <v>60</v>
      </c>
      <c r="C46" s="6">
        <v>1562166.15</v>
      </c>
      <c r="D46" s="6">
        <v>0</v>
      </c>
      <c r="E46" s="6">
        <v>0</v>
      </c>
    </row>
    <row r="47" spans="1:5" ht="78.75" x14ac:dyDescent="0.2">
      <c r="A47" s="1" t="s">
        <v>61</v>
      </c>
      <c r="B47" s="5" t="s">
        <v>62</v>
      </c>
      <c r="C47" s="6">
        <v>77000</v>
      </c>
      <c r="D47" s="6">
        <v>0</v>
      </c>
      <c r="E47" s="6">
        <v>0</v>
      </c>
    </row>
    <row r="48" spans="1:5" ht="31.5" x14ac:dyDescent="0.2">
      <c r="A48" s="1" t="s">
        <v>63</v>
      </c>
      <c r="B48" s="5" t="s">
        <v>64</v>
      </c>
      <c r="C48" s="6">
        <v>1485166.15</v>
      </c>
      <c r="D48" s="6">
        <v>0</v>
      </c>
      <c r="E48" s="6">
        <v>0</v>
      </c>
    </row>
    <row r="49" spans="1:5" ht="15.75" x14ac:dyDescent="0.2">
      <c r="A49" s="17" t="s">
        <v>31</v>
      </c>
      <c r="B49" s="17"/>
      <c r="C49" s="4">
        <f>C38+C21</f>
        <v>41709905.710000001</v>
      </c>
      <c r="D49" s="4">
        <v>0</v>
      </c>
      <c r="E49" s="4">
        <v>0</v>
      </c>
    </row>
    <row r="51" spans="1:5" x14ac:dyDescent="0.2">
      <c r="C51" s="14"/>
      <c r="D51" s="14"/>
    </row>
    <row r="53" spans="1:5" x14ac:dyDescent="0.2">
      <c r="C53" s="14"/>
    </row>
  </sheetData>
  <mergeCells count="3">
    <mergeCell ref="A17:E17"/>
    <mergeCell ref="A18:E18"/>
    <mergeCell ref="A49:B49"/>
  </mergeCells>
  <pageMargins left="0.39370078740157483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2022-07-08T12:30:48Z</dcterms:modified>
</cp:coreProperties>
</file>